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definedNames>
    <definedName name="_xlnm.Print_Area" localSheetId="0">Sheet1!$A$1:$E$74</definedName>
    <definedName name="_xlnm.Print_Titles" localSheetId="0">Sheet1!$5:$5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7" i="1" l="1"/>
  <c r="D59" i="1" l="1"/>
  <c r="D27" i="1"/>
  <c r="D7" i="1" l="1"/>
  <c r="D47" i="1" l="1"/>
  <c r="D45" i="1" s="1"/>
  <c r="D33" i="1"/>
  <c r="D32" i="1" s="1"/>
  <c r="D10" i="1"/>
  <c r="D9" i="1" s="1"/>
</calcChain>
</file>

<file path=xl/sharedStrings.xml><?xml version="1.0" encoding="utf-8"?>
<sst xmlns="http://schemas.openxmlformats.org/spreadsheetml/2006/main" count="183" uniqueCount="113">
  <si>
    <t>Stt</t>
  </si>
  <si>
    <t xml:space="preserve"> Nội dung</t>
  </si>
  <si>
    <t xml:space="preserve"> Đơn vị tính</t>
  </si>
  <si>
    <t>Kết quả kỳ báo cáo (6 tháng đầu năm)</t>
  </si>
  <si>
    <t>Ghi chú</t>
  </si>
  <si>
    <t>I</t>
  </si>
  <si>
    <t>Trong việc ban hành, thực hiện định mức, tiêu chuẩn, chế độ</t>
  </si>
  <si>
    <t>Văn bản</t>
  </si>
  <si>
    <t>Số văn bản quy định về định mức, tiêu chuẩn, chế độ được bản hành</t>
  </si>
  <si>
    <t>II</t>
  </si>
  <si>
    <t>Trong lập, thẩm định, phê duyệt dự toán, quyết toán, quản lý sử dụng kinh phí ngân sách nhà nước (NSNN)</t>
  </si>
  <si>
    <t xml:space="preserve">Triệu đồng </t>
  </si>
  <si>
    <t xml:space="preserve"> Lập thẩm định, phê duyệt, phân bổ dự toán NSNN</t>
  </si>
  <si>
    <t>1.1</t>
  </si>
  <si>
    <t xml:space="preserve"> Dự toán chi sai chế độ, sai chế độ tiêu chuẩn định mức</t>
  </si>
  <si>
    <t>1.2</t>
  </si>
  <si>
    <t xml:space="preserve"> Số tiền tiết kiệm dự toán chi thường xuyên theo chỉ đạo điều hành của chính phủ (10% CCTL)</t>
  </si>
  <si>
    <t>1.3</t>
  </si>
  <si>
    <t xml:space="preserve"> Số tiền vi phạm đã cắt giảm dự toán</t>
  </si>
  <si>
    <t>1.4</t>
  </si>
  <si>
    <t xml:space="preserve"> Các nội dung khác</t>
  </si>
  <si>
    <t xml:space="preserve"> Sử dụng và thanh quyết toán NSNN</t>
  </si>
  <si>
    <t>2.1</t>
  </si>
  <si>
    <t xml:space="preserve">Tiết kiệm chi phí quản lý hành chính </t>
  </si>
  <si>
    <t>2.2</t>
  </si>
  <si>
    <t xml:space="preserve"> Tiết kiệm trong mua sắm sửa chữa phương tiện đi lại (ô tô, mô tô, xe gắn máy)</t>
  </si>
  <si>
    <t xml:space="preserve"> Số tiền sửa chữa, mua mới phương tiện đi lại</t>
  </si>
  <si>
    <t xml:space="preserve"> Kinh phí tiết kiệm được</t>
  </si>
  <si>
    <t xml:space="preserve"> Thẩm định phê duyệt dự toán</t>
  </si>
  <si>
    <t xml:space="preserve"> Thực hiện đấu thầu, chào hàng cạnh tranh</t>
  </si>
  <si>
    <t xml:space="preserve"> Thương thảo hợp đồng</t>
  </si>
  <si>
    <t>2.3</t>
  </si>
  <si>
    <t xml:space="preserve"> Tiết kiệm do thực hiện cơ chế khoán chi, giao quyền tự chủ cho cơ quan tổ chức</t>
  </si>
  <si>
    <t>2.4</t>
  </si>
  <si>
    <t xml:space="preserve"> Tiết kiệm kinh phí chương trình mục tiêu quốc gia</t>
  </si>
  <si>
    <t>2.5</t>
  </si>
  <si>
    <t xml:space="preserve"> Tiết kiệm kinh phí nghiên cứu khoa học, công nghệ</t>
  </si>
  <si>
    <t xml:space="preserve"> Sử dụng quyết toán NSNN lãng phí, sai chế độ</t>
  </si>
  <si>
    <t>3.1</t>
  </si>
  <si>
    <t xml:space="preserve"> Tổng số đơn vị sử dụng NSNN</t>
  </si>
  <si>
    <t xml:space="preserve"> Đơn vị</t>
  </si>
  <si>
    <t>3.2</t>
  </si>
  <si>
    <t xml:space="preserve"> Số lượng đơn vị sử dụng NSNN lãng phí, sai chế độ đã phát hiện được</t>
  </si>
  <si>
    <t>3.3</t>
  </si>
  <si>
    <t xml:space="preserve"> Số tiền đã sử lý thu hồi</t>
  </si>
  <si>
    <t>III</t>
  </si>
  <si>
    <t xml:space="preserve">Trong mua sắm, sử dụng phương tiện đi lại và phương tiện, thiết bị làm việc của cơ quan, tổ chức trong KV Nhà nước </t>
  </si>
  <si>
    <t xml:space="preserve">Phương tiện đi lại  </t>
  </si>
  <si>
    <t xml:space="preserve">Số lượng phương tiện  hiện có đầu kỳ (mua mới, nhận điều chuyển) </t>
  </si>
  <si>
    <t>Chiếc</t>
  </si>
  <si>
    <t>-</t>
  </si>
  <si>
    <t>Số lượng phương tiện tăng thêm trong kỳ  (mua mới, điều chuyển)</t>
  </si>
  <si>
    <t>Số lượng phương tiện giảm trong kỳ  (thanh lý, điều chuyển)</t>
  </si>
  <si>
    <t xml:space="preserve">Số lượng phương tiện sử dụng sai mục đích, sai tiêu chuẩn,chế độ  </t>
  </si>
  <si>
    <t>Số tiền xử lý vi phạm về quản lý, sử dụng tài sản</t>
  </si>
  <si>
    <t xml:space="preserve">Tài sản khác </t>
  </si>
  <si>
    <t xml:space="preserve">Nội dung khác </t>
  </si>
  <si>
    <t>IV</t>
  </si>
  <si>
    <t xml:space="preserve">Trong đầu tư XD, quản lý, sử dụng trụ sở làm việc, nhà ở công vụ và các công trình phúc lợi công cộng </t>
  </si>
  <si>
    <t xml:space="preserve">Trong đầu tư xây dựng </t>
  </si>
  <si>
    <t xml:space="preserve"> Số lượng dự án chưa cần thiết đã cắt giảm</t>
  </si>
  <si>
    <t xml:space="preserve"> Dự án</t>
  </si>
  <si>
    <t xml:space="preserve"> Số kinh phí tiết kiệm được</t>
  </si>
  <si>
    <t>Thẩm định, phê duyệt dự toán, tổng dự toán</t>
  </si>
  <si>
    <t>Thực hiện đấu thầu, cạnh tranh</t>
  </si>
  <si>
    <t>Thực hiện đầu tư, thi công</t>
  </si>
  <si>
    <t>Thẩm tra, phê duyệt quyết toán</t>
  </si>
  <si>
    <t xml:space="preserve"> Số vốn chậm giải ngân so với kế hoạch</t>
  </si>
  <si>
    <t xml:space="preserve"> Các dự án thực hiện chậm tiến độ</t>
  </si>
  <si>
    <t>1.5</t>
  </si>
  <si>
    <t xml:space="preserve"> Các dự án hoàn thành không sử dụng được hoặc có vi phạm pháp luật bị đình chỉ, huỷ bỏ.</t>
  </si>
  <si>
    <t xml:space="preserve"> Số lượng</t>
  </si>
  <si>
    <t xml:space="preserve"> Giá trị đầu tư phải hoàn thành</t>
  </si>
  <si>
    <t xml:space="preserve">Trụ sở làm việc </t>
  </si>
  <si>
    <t xml:space="preserve">Nhà Công vụ </t>
  </si>
  <si>
    <t xml:space="preserve">Các nội dung khác </t>
  </si>
  <si>
    <t>V</t>
  </si>
  <si>
    <t xml:space="preserve">Trong quản lý, khai thác, sử dụng tài nguyên thiên nhiên </t>
  </si>
  <si>
    <t>VI</t>
  </si>
  <si>
    <t xml:space="preserve">Trong tổ chức bộ máy, quản lý, sử dụng lao động và thời gian lao động trong khu vực NN </t>
  </si>
  <si>
    <t xml:space="preserve">VII </t>
  </si>
  <si>
    <t xml:space="preserve">Trong hoạt động sản xuất, kinh doanh và tiêu dùng của cá nhân </t>
  </si>
  <si>
    <t>VIII</t>
  </si>
  <si>
    <t xml:space="preserve">Kết quả công tác thanh tra, kiểm tra, giám sát, kiểm toán về THTK, CLP </t>
  </si>
  <si>
    <t xml:space="preserve"> Cuộc</t>
  </si>
  <si>
    <t>Cuộc</t>
  </si>
  <si>
    <t xml:space="preserve"> Số lượng đơn vị được thanh tra, kiểm tra.</t>
  </si>
  <si>
    <t>Đơn vị</t>
  </si>
  <si>
    <t xml:space="preserve"> Số lượng đơn vị có lãng phí, vi phạm luật THTK, CLP phát hiện được.</t>
  </si>
  <si>
    <t xml:space="preserve"> Tổng giá trị tiền, tài sản bị lãng phí, sử dụng sai chế độ phát hiện được qua thanh tra, kiểm tra.</t>
  </si>
  <si>
    <t xml:space="preserve"> Số lượng người bị xử lý do gây lãng phí hoặc vi phạm pháp luật về THTK, CLP</t>
  </si>
  <si>
    <t>không</t>
  </si>
  <si>
    <t>7.1</t>
  </si>
  <si>
    <t xml:space="preserve"> Xử lý hành chính, kỷ luật</t>
  </si>
  <si>
    <t>7.2</t>
  </si>
  <si>
    <t xml:space="preserve"> Xử lý hành sự</t>
  </si>
  <si>
    <t>KẾT QUẢ CÔNG TÁC THỰC HÀNH TIẾT KIỆM, CHỐNG LÃNG PHÍ</t>
  </si>
  <si>
    <t xml:space="preserve"> Tổng giá trị tiền, tài sản bị lãng phí đã xử lý thu hồi..</t>
  </si>
  <si>
    <t>Tổng số cuộc thanh tra, kiểm tra về THTK, CLP, đã hoàn thành</t>
  </si>
  <si>
    <t>Tổng số cuộc thanh tra, kiểm tra về THTK, CLP đang thực hiện</t>
  </si>
  <si>
    <t>2387- oto</t>
  </si>
  <si>
    <t>110 ngày 18/1 về định mức thăm hỏi</t>
  </si>
  <si>
    <t>87- thăm hỏi người có công 12/1</t>
  </si>
  <si>
    <t xml:space="preserve"> Kỳ báo cáo:  6 tháng đầu năm 2024</t>
  </si>
  <si>
    <t xml:space="preserve">Số lượng tài sản hiện có đầu kỳ (mua mới, nhận điều chuyển) </t>
  </si>
  <si>
    <t>4.1</t>
  </si>
  <si>
    <t>4.2</t>
  </si>
  <si>
    <t xml:space="preserve"> Số lượng tài sản công thanh lý </t>
  </si>
  <si>
    <t>42 quy chế chi tiêu nội bộ</t>
  </si>
  <si>
    <t>Số lượng tài sản tăng mới trong kỳ  (Tài sản cố định khác)</t>
  </si>
  <si>
    <t xml:space="preserve"> Số lượng tài sản công đề nghị điều chuyển </t>
  </si>
  <si>
    <t>Số lượng tài sản giảm trong kỳ  (thanh lý, điều chuyển)</t>
  </si>
  <si>
    <t>(Kèm theo Báo cáo số:         /BC-UBND,  ngày       /06/2024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</si>
</sst>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#,##0_ ;\-#,##0\ "/>
    <numFmt numFmtId="166" formatCode="#,##0.00_ ;\-#,##0.00\ "/>
    <numFmt numFmtId="167" formatCode="_-* #,##0\ _₫_-;\-* #,##0\ _₫_-;_-* &quot;-&quot;??\ _₫_-;_-@_-"/>
  </numFmts>
  <fonts count="7" x14ac:knownFonts="1"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1" fillId="2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1895475</xdr:colOff>
      <xdr:row>3</xdr:row>
      <xdr:rowOff>19050</xdr:rowOff>
    </xdr:from>
    <xdr:to>
      <xdr:col>1</xdr:col>
      <xdr:colOff>3638550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2247900" y="619125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B15" sqref="A1:E74"/>
    </sheetView>
  </sheetViews>
  <sheetFormatPr defaultRowHeight="15" x14ac:dyDescent="0.25"/>
  <cols>
    <col min="1" max="1" width="5.28515625" customWidth="1"/>
    <col min="2" max="2" width="55.7109375" customWidth="1"/>
    <col min="3" max="3" width="12.5703125" customWidth="1"/>
    <col min="4" max="4" width="12.140625" customWidth="1"/>
    <col min="5" max="5" width="7" customWidth="1"/>
    <col min="7" max="10" width="0" hidden="1" customWidth="1"/>
  </cols>
  <sheetData>
    <row r="1" spans="1:9" ht="15.75" x14ac:dyDescent="0.25">
      <c r="A1" s="48" t="s">
        <v>96</v>
      </c>
      <c r="B1" s="48"/>
      <c r="C1" s="48"/>
      <c r="D1" s="48"/>
      <c r="E1" s="48"/>
    </row>
    <row r="2" spans="1:9" ht="15.75" x14ac:dyDescent="0.25">
      <c r="A2" s="48" t="s">
        <v>103</v>
      </c>
      <c r="B2" s="48"/>
      <c r="C2" s="48"/>
      <c r="D2" s="48"/>
      <c r="E2" s="48"/>
    </row>
    <row r="3" spans="1:9" ht="15.75" x14ac:dyDescent="0.25">
      <c r="A3" s="49" t="s">
        <v>112</v>
      </c>
      <c r="B3" s="49"/>
      <c r="C3" s="49"/>
      <c r="D3" s="49"/>
      <c r="E3" s="49"/>
    </row>
    <row r="4" spans="1:9" x14ac:dyDescent="0.25">
      <c r="A4" t="s">
        <v>0</v>
      </c>
    </row>
    <row r="5" spans="1:9" s="43" customFormat="1" ht="69.75" customHeight="1" x14ac:dyDescent="0.25">
      <c r="A5" s="8" t="s">
        <v>0</v>
      </c>
      <c r="B5" s="8" t="s">
        <v>1</v>
      </c>
      <c r="C5" s="8" t="s">
        <v>2</v>
      </c>
      <c r="D5" s="42" t="s">
        <v>3</v>
      </c>
      <c r="E5" s="8" t="s">
        <v>4</v>
      </c>
    </row>
    <row r="6" spans="1:9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9" ht="35.1" customHeight="1" x14ac:dyDescent="0.25">
      <c r="A7" s="2" t="s">
        <v>5</v>
      </c>
      <c r="B7" s="3" t="s">
        <v>6</v>
      </c>
      <c r="C7" s="2" t="s">
        <v>7</v>
      </c>
      <c r="D7" s="4">
        <f>+D8</f>
        <v>42</v>
      </c>
      <c r="E7" s="2"/>
      <c r="G7" t="s">
        <v>100</v>
      </c>
      <c r="I7" t="s">
        <v>108</v>
      </c>
    </row>
    <row r="8" spans="1:9" ht="35.1" customHeight="1" x14ac:dyDescent="0.25">
      <c r="A8" s="5">
        <v>1</v>
      </c>
      <c r="B8" s="6" t="s">
        <v>8</v>
      </c>
      <c r="C8" s="5" t="s">
        <v>7</v>
      </c>
      <c r="D8" s="7">
        <v>42</v>
      </c>
      <c r="E8" s="5"/>
      <c r="G8" t="s">
        <v>101</v>
      </c>
    </row>
    <row r="9" spans="1:9" ht="35.1" customHeight="1" x14ac:dyDescent="0.25">
      <c r="A9" s="8" t="s">
        <v>9</v>
      </c>
      <c r="B9" s="9" t="s">
        <v>10</v>
      </c>
      <c r="C9" s="10" t="s">
        <v>11</v>
      </c>
      <c r="D9" s="11">
        <f>D10+D15+D27+D31</f>
        <v>6118</v>
      </c>
      <c r="E9" s="12"/>
      <c r="G9" t="s">
        <v>102</v>
      </c>
    </row>
    <row r="10" spans="1:9" ht="20.100000000000001" customHeight="1" x14ac:dyDescent="0.25">
      <c r="A10" s="2">
        <v>1</v>
      </c>
      <c r="B10" s="3" t="s">
        <v>12</v>
      </c>
      <c r="C10" s="10" t="s">
        <v>11</v>
      </c>
      <c r="D10" s="11">
        <f>SUM(D11:D14)</f>
        <v>6055</v>
      </c>
      <c r="E10" s="13"/>
    </row>
    <row r="11" spans="1:9" ht="20.100000000000001" customHeight="1" x14ac:dyDescent="0.25">
      <c r="A11" s="14" t="s">
        <v>13</v>
      </c>
      <c r="B11" s="6" t="s">
        <v>14</v>
      </c>
      <c r="C11" s="15" t="s">
        <v>11</v>
      </c>
      <c r="D11" s="7">
        <v>0</v>
      </c>
      <c r="E11" s="16"/>
    </row>
    <row r="12" spans="1:9" ht="35.1" customHeight="1" x14ac:dyDescent="0.25">
      <c r="A12" s="14" t="s">
        <v>15</v>
      </c>
      <c r="B12" s="17" t="s">
        <v>16</v>
      </c>
      <c r="C12" s="15" t="s">
        <v>11</v>
      </c>
      <c r="D12" s="18">
        <v>6055</v>
      </c>
      <c r="E12" s="16"/>
    </row>
    <row r="13" spans="1:9" ht="20.100000000000001" customHeight="1" x14ac:dyDescent="0.25">
      <c r="A13" s="5" t="s">
        <v>17</v>
      </c>
      <c r="B13" s="6" t="s">
        <v>18</v>
      </c>
      <c r="C13" s="15" t="s">
        <v>11</v>
      </c>
      <c r="D13" s="7">
        <v>0</v>
      </c>
      <c r="E13" s="16"/>
    </row>
    <row r="14" spans="1:9" ht="20.100000000000001" customHeight="1" x14ac:dyDescent="0.25">
      <c r="A14" s="5" t="s">
        <v>19</v>
      </c>
      <c r="B14" s="6" t="s">
        <v>20</v>
      </c>
      <c r="C14" s="5"/>
      <c r="D14" s="7">
        <v>0</v>
      </c>
      <c r="E14" s="16"/>
    </row>
    <row r="15" spans="1:9" ht="20.100000000000001" customHeight="1" x14ac:dyDescent="0.25">
      <c r="A15" s="8">
        <v>2</v>
      </c>
      <c r="B15" s="9" t="s">
        <v>21</v>
      </c>
      <c r="C15" s="10" t="s">
        <v>11</v>
      </c>
      <c r="D15" s="4">
        <f>+D17++D16+D24+D25+D26</f>
        <v>55</v>
      </c>
      <c r="E15" s="12"/>
    </row>
    <row r="16" spans="1:9" ht="20.100000000000001" customHeight="1" x14ac:dyDescent="0.25">
      <c r="A16" s="19" t="s">
        <v>22</v>
      </c>
      <c r="B16" s="17" t="s">
        <v>23</v>
      </c>
      <c r="C16" s="15" t="s">
        <v>11</v>
      </c>
      <c r="D16" s="7">
        <v>55</v>
      </c>
      <c r="E16" s="20"/>
    </row>
    <row r="17" spans="1:5" ht="35.1" customHeight="1" x14ac:dyDescent="0.25">
      <c r="A17" s="5" t="s">
        <v>24</v>
      </c>
      <c r="B17" s="17" t="s">
        <v>25</v>
      </c>
      <c r="C17" s="15" t="s">
        <v>11</v>
      </c>
      <c r="D17" s="7">
        <f>+D20</f>
        <v>0</v>
      </c>
      <c r="E17" s="16"/>
    </row>
    <row r="18" spans="1:5" ht="20.100000000000001" customHeight="1" x14ac:dyDescent="0.25">
      <c r="A18" s="5" t="s">
        <v>50</v>
      </c>
      <c r="B18" s="6" t="s">
        <v>26</v>
      </c>
      <c r="C18" s="15" t="s">
        <v>11</v>
      </c>
      <c r="D18" s="7">
        <v>0</v>
      </c>
      <c r="E18" s="16"/>
    </row>
    <row r="19" spans="1:5" ht="20.100000000000001" customHeight="1" x14ac:dyDescent="0.25">
      <c r="A19" s="5" t="s">
        <v>50</v>
      </c>
      <c r="B19" s="6" t="s">
        <v>27</v>
      </c>
      <c r="C19" s="15" t="s">
        <v>11</v>
      </c>
      <c r="D19" s="7">
        <v>0</v>
      </c>
      <c r="E19" s="16"/>
    </row>
    <row r="20" spans="1:5" ht="20.100000000000001" customHeight="1" x14ac:dyDescent="0.25">
      <c r="A20" s="5" t="s">
        <v>50</v>
      </c>
      <c r="B20" s="6" t="s">
        <v>28</v>
      </c>
      <c r="C20" s="15" t="s">
        <v>11</v>
      </c>
      <c r="D20" s="7">
        <v>0</v>
      </c>
      <c r="E20" s="16"/>
    </row>
    <row r="21" spans="1:5" ht="20.100000000000001" customHeight="1" x14ac:dyDescent="0.25">
      <c r="A21" s="5" t="s">
        <v>50</v>
      </c>
      <c r="B21" s="6" t="s">
        <v>29</v>
      </c>
      <c r="C21" s="15" t="s">
        <v>11</v>
      </c>
      <c r="D21" s="7">
        <v>0</v>
      </c>
      <c r="E21" s="16"/>
    </row>
    <row r="22" spans="1:5" ht="20.100000000000001" customHeight="1" x14ac:dyDescent="0.25">
      <c r="A22" s="5" t="s">
        <v>50</v>
      </c>
      <c r="B22" s="17" t="s">
        <v>30</v>
      </c>
      <c r="C22" s="15" t="s">
        <v>11</v>
      </c>
      <c r="D22" s="7">
        <v>0</v>
      </c>
      <c r="E22" s="16"/>
    </row>
    <row r="23" spans="1:5" ht="20.100000000000001" customHeight="1" x14ac:dyDescent="0.25">
      <c r="A23" s="5" t="s">
        <v>50</v>
      </c>
      <c r="B23" s="6" t="s">
        <v>20</v>
      </c>
      <c r="C23" s="15" t="s">
        <v>11</v>
      </c>
      <c r="D23" s="7"/>
      <c r="E23" s="16"/>
    </row>
    <row r="24" spans="1:5" ht="35.1" customHeight="1" x14ac:dyDescent="0.25">
      <c r="A24" s="19" t="s">
        <v>31</v>
      </c>
      <c r="B24" s="17" t="s">
        <v>32</v>
      </c>
      <c r="C24" s="15" t="s">
        <v>11</v>
      </c>
      <c r="D24" s="7">
        <v>0</v>
      </c>
      <c r="E24" s="16"/>
    </row>
    <row r="25" spans="1:5" ht="20.100000000000001" customHeight="1" x14ac:dyDescent="0.25">
      <c r="A25" s="15" t="s">
        <v>33</v>
      </c>
      <c r="B25" s="21" t="s">
        <v>34</v>
      </c>
      <c r="C25" s="15" t="s">
        <v>11</v>
      </c>
      <c r="D25" s="22">
        <v>0</v>
      </c>
      <c r="E25" s="23"/>
    </row>
    <row r="26" spans="1:5" ht="20.100000000000001" customHeight="1" x14ac:dyDescent="0.25">
      <c r="A26" s="15" t="s">
        <v>35</v>
      </c>
      <c r="B26" s="21" t="s">
        <v>36</v>
      </c>
      <c r="C26" s="15" t="s">
        <v>11</v>
      </c>
      <c r="D26" s="7">
        <v>0</v>
      </c>
      <c r="E26" s="23"/>
    </row>
    <row r="27" spans="1:5" ht="20.100000000000001" customHeight="1" x14ac:dyDescent="0.25">
      <c r="A27" s="10">
        <v>3</v>
      </c>
      <c r="B27" s="24" t="s">
        <v>37</v>
      </c>
      <c r="C27" s="15" t="s">
        <v>11</v>
      </c>
      <c r="D27" s="4">
        <f>+D30</f>
        <v>8</v>
      </c>
      <c r="E27" s="25"/>
    </row>
    <row r="28" spans="1:5" ht="20.100000000000001" customHeight="1" x14ac:dyDescent="0.25">
      <c r="A28" s="26" t="s">
        <v>38</v>
      </c>
      <c r="B28" s="21" t="s">
        <v>39</v>
      </c>
      <c r="C28" s="26" t="s">
        <v>40</v>
      </c>
      <c r="D28" s="46">
        <v>42</v>
      </c>
      <c r="E28" s="27"/>
    </row>
    <row r="29" spans="1:5" ht="35.1" customHeight="1" x14ac:dyDescent="0.25">
      <c r="A29" s="15" t="s">
        <v>41</v>
      </c>
      <c r="B29" s="21" t="s">
        <v>42</v>
      </c>
      <c r="C29" s="15" t="s">
        <v>40</v>
      </c>
      <c r="D29" s="22">
        <v>1</v>
      </c>
      <c r="E29" s="27"/>
    </row>
    <row r="30" spans="1:5" ht="20.100000000000001" customHeight="1" x14ac:dyDescent="0.25">
      <c r="A30" s="15" t="s">
        <v>43</v>
      </c>
      <c r="B30" s="21" t="s">
        <v>44</v>
      </c>
      <c r="C30" s="15" t="s">
        <v>11</v>
      </c>
      <c r="D30" s="22">
        <v>8</v>
      </c>
      <c r="E30" s="28"/>
    </row>
    <row r="31" spans="1:5" ht="20.100000000000001" customHeight="1" x14ac:dyDescent="0.25">
      <c r="A31" s="10">
        <v>4</v>
      </c>
      <c r="B31" s="24" t="s">
        <v>20</v>
      </c>
      <c r="C31" s="10"/>
      <c r="D31" s="29">
        <v>0</v>
      </c>
      <c r="E31" s="25"/>
    </row>
    <row r="32" spans="1:5" ht="47.25" x14ac:dyDescent="0.25">
      <c r="A32" s="10" t="s">
        <v>45</v>
      </c>
      <c r="B32" s="24" t="s">
        <v>46</v>
      </c>
      <c r="C32" s="10"/>
      <c r="D32" s="44">
        <f>D33+D39+D43</f>
        <v>8</v>
      </c>
      <c r="E32" s="25"/>
    </row>
    <row r="33" spans="1:5" ht="20.100000000000001" customHeight="1" x14ac:dyDescent="0.25">
      <c r="A33" s="10">
        <v>1</v>
      </c>
      <c r="B33" s="24" t="s">
        <v>47</v>
      </c>
      <c r="C33" s="10"/>
      <c r="D33" s="44">
        <f>D34</f>
        <v>8</v>
      </c>
      <c r="E33" s="25"/>
    </row>
    <row r="34" spans="1:5" ht="35.1" customHeight="1" x14ac:dyDescent="0.25">
      <c r="A34" s="15" t="s">
        <v>13</v>
      </c>
      <c r="B34" s="21" t="s">
        <v>48</v>
      </c>
      <c r="C34" s="15" t="s">
        <v>49</v>
      </c>
      <c r="D34" s="22">
        <v>8</v>
      </c>
      <c r="E34" s="23"/>
    </row>
    <row r="35" spans="1:5" ht="35.1" customHeight="1" x14ac:dyDescent="0.25">
      <c r="A35" s="15" t="s">
        <v>50</v>
      </c>
      <c r="B35" s="21" t="s">
        <v>51</v>
      </c>
      <c r="C35" s="15" t="s">
        <v>49</v>
      </c>
      <c r="D35" s="22">
        <v>0</v>
      </c>
      <c r="E35" s="23"/>
    </row>
    <row r="36" spans="1:5" ht="20.100000000000001" customHeight="1" x14ac:dyDescent="0.25">
      <c r="A36" s="15" t="s">
        <v>50</v>
      </c>
      <c r="B36" s="21" t="s">
        <v>52</v>
      </c>
      <c r="C36" s="15" t="s">
        <v>49</v>
      </c>
      <c r="D36" s="22">
        <v>0</v>
      </c>
      <c r="E36" s="23"/>
    </row>
    <row r="37" spans="1:5" ht="35.1" customHeight="1" x14ac:dyDescent="0.25">
      <c r="A37" s="15" t="s">
        <v>50</v>
      </c>
      <c r="B37" s="21" t="s">
        <v>53</v>
      </c>
      <c r="C37" s="15" t="s">
        <v>49</v>
      </c>
      <c r="D37" s="22">
        <v>0</v>
      </c>
      <c r="E37" s="23"/>
    </row>
    <row r="38" spans="1:5" ht="20.100000000000001" customHeight="1" x14ac:dyDescent="0.25">
      <c r="A38" s="15" t="s">
        <v>50</v>
      </c>
      <c r="B38" s="21" t="s">
        <v>54</v>
      </c>
      <c r="C38" s="15" t="s">
        <v>11</v>
      </c>
      <c r="D38" s="22">
        <v>0</v>
      </c>
      <c r="E38" s="23"/>
    </row>
    <row r="39" spans="1:5" ht="20.100000000000001" customHeight="1" x14ac:dyDescent="0.25">
      <c r="A39" s="10">
        <v>2</v>
      </c>
      <c r="B39" s="24" t="s">
        <v>55</v>
      </c>
      <c r="C39" s="10"/>
      <c r="D39" s="29"/>
      <c r="E39" s="25"/>
    </row>
    <row r="40" spans="1:5" ht="35.1" customHeight="1" x14ac:dyDescent="0.25">
      <c r="A40" s="15" t="s">
        <v>13</v>
      </c>
      <c r="B40" s="21" t="s">
        <v>104</v>
      </c>
      <c r="C40" s="15" t="s">
        <v>49</v>
      </c>
      <c r="D40" s="22">
        <v>324</v>
      </c>
      <c r="E40" s="23"/>
    </row>
    <row r="41" spans="1:5" ht="35.1" customHeight="1" x14ac:dyDescent="0.25">
      <c r="A41" s="15" t="s">
        <v>50</v>
      </c>
      <c r="B41" s="21" t="s">
        <v>109</v>
      </c>
      <c r="C41" s="15" t="s">
        <v>49</v>
      </c>
      <c r="D41" s="22">
        <v>52</v>
      </c>
      <c r="E41" s="23"/>
    </row>
    <row r="42" spans="1:5" ht="20.100000000000001" customHeight="1" x14ac:dyDescent="0.25">
      <c r="A42" s="15" t="s">
        <v>50</v>
      </c>
      <c r="B42" s="21" t="s">
        <v>111</v>
      </c>
      <c r="C42" s="15" t="s">
        <v>49</v>
      </c>
      <c r="D42" s="22">
        <v>3</v>
      </c>
      <c r="E42" s="23"/>
    </row>
    <row r="43" spans="1:5" ht="20.100000000000001" customHeight="1" x14ac:dyDescent="0.25">
      <c r="A43" s="10">
        <v>3</v>
      </c>
      <c r="B43" s="24" t="s">
        <v>56</v>
      </c>
      <c r="C43" s="10"/>
      <c r="D43" s="29">
        <v>0</v>
      </c>
      <c r="E43" s="25"/>
    </row>
    <row r="44" spans="1:5" ht="35.1" customHeight="1" x14ac:dyDescent="0.25">
      <c r="A44" s="30" t="s">
        <v>57</v>
      </c>
      <c r="B44" s="31" t="s">
        <v>58</v>
      </c>
      <c r="C44" s="30"/>
      <c r="D44" s="32"/>
      <c r="E44" s="33"/>
    </row>
    <row r="45" spans="1:5" ht="20.100000000000001" customHeight="1" x14ac:dyDescent="0.25">
      <c r="A45" s="30">
        <v>1</v>
      </c>
      <c r="B45" s="31" t="s">
        <v>59</v>
      </c>
      <c r="C45" s="30"/>
      <c r="D45" s="32">
        <f>+D46+D47+D52</f>
        <v>858</v>
      </c>
      <c r="E45" s="33"/>
    </row>
    <row r="46" spans="1:5" ht="20.100000000000001" customHeight="1" x14ac:dyDescent="0.25">
      <c r="A46" s="34" t="s">
        <v>13</v>
      </c>
      <c r="B46" s="35" t="s">
        <v>60</v>
      </c>
      <c r="C46" s="34" t="s">
        <v>61</v>
      </c>
      <c r="D46" s="36">
        <v>0</v>
      </c>
      <c r="E46" s="37"/>
    </row>
    <row r="47" spans="1:5" ht="20.100000000000001" customHeight="1" x14ac:dyDescent="0.25">
      <c r="A47" s="34" t="s">
        <v>15</v>
      </c>
      <c r="B47" s="35" t="s">
        <v>62</v>
      </c>
      <c r="C47" s="38" t="s">
        <v>11</v>
      </c>
      <c r="D47" s="47">
        <f>SUM(D48:D51)</f>
        <v>858</v>
      </c>
      <c r="E47" s="37"/>
    </row>
    <row r="48" spans="1:5" ht="20.100000000000001" customHeight="1" x14ac:dyDescent="0.25">
      <c r="A48" s="34" t="s">
        <v>50</v>
      </c>
      <c r="B48" s="35" t="s">
        <v>63</v>
      </c>
      <c r="C48" s="38" t="s">
        <v>11</v>
      </c>
      <c r="D48" s="47">
        <v>416</v>
      </c>
      <c r="E48" s="37"/>
    </row>
    <row r="49" spans="1:5" ht="20.100000000000001" customHeight="1" x14ac:dyDescent="0.25">
      <c r="A49" s="34" t="s">
        <v>50</v>
      </c>
      <c r="B49" s="35" t="s">
        <v>64</v>
      </c>
      <c r="C49" s="38" t="s">
        <v>11</v>
      </c>
      <c r="D49" s="47">
        <v>78</v>
      </c>
      <c r="E49" s="37"/>
    </row>
    <row r="50" spans="1:5" ht="20.100000000000001" customHeight="1" x14ac:dyDescent="0.25">
      <c r="A50" s="34" t="s">
        <v>50</v>
      </c>
      <c r="B50" s="35" t="s">
        <v>65</v>
      </c>
      <c r="C50" s="38" t="s">
        <v>11</v>
      </c>
      <c r="D50" s="45">
        <v>0</v>
      </c>
      <c r="E50" s="34"/>
    </row>
    <row r="51" spans="1:5" ht="20.100000000000001" customHeight="1" x14ac:dyDescent="0.25">
      <c r="A51" s="34" t="s">
        <v>50</v>
      </c>
      <c r="B51" s="35" t="s">
        <v>66</v>
      </c>
      <c r="C51" s="38" t="s">
        <v>11</v>
      </c>
      <c r="D51" s="47">
        <v>364</v>
      </c>
      <c r="E51" s="37"/>
    </row>
    <row r="52" spans="1:5" ht="20.100000000000001" customHeight="1" x14ac:dyDescent="0.25">
      <c r="A52" s="19" t="s">
        <v>17</v>
      </c>
      <c r="B52" s="17" t="s">
        <v>67</v>
      </c>
      <c r="C52" s="15" t="s">
        <v>11</v>
      </c>
      <c r="D52" s="7">
        <v>0</v>
      </c>
      <c r="E52" s="20"/>
    </row>
    <row r="53" spans="1:5" ht="20.100000000000001" customHeight="1" x14ac:dyDescent="0.25">
      <c r="A53" s="19" t="s">
        <v>19</v>
      </c>
      <c r="B53" s="17" t="s">
        <v>68</v>
      </c>
      <c r="C53" s="19" t="s">
        <v>61</v>
      </c>
      <c r="D53" s="7">
        <v>0</v>
      </c>
      <c r="E53" s="20"/>
    </row>
    <row r="54" spans="1:5" ht="35.1" customHeight="1" x14ac:dyDescent="0.25">
      <c r="A54" s="19" t="s">
        <v>69</v>
      </c>
      <c r="B54" s="17" t="s">
        <v>70</v>
      </c>
      <c r="C54" s="15" t="s">
        <v>40</v>
      </c>
      <c r="D54" s="7">
        <v>0</v>
      </c>
      <c r="E54" s="20"/>
    </row>
    <row r="55" spans="1:5" ht="20.100000000000001" customHeight="1" x14ac:dyDescent="0.25">
      <c r="A55" s="19" t="s">
        <v>50</v>
      </c>
      <c r="B55" s="17" t="s">
        <v>71</v>
      </c>
      <c r="C55" s="19" t="s">
        <v>61</v>
      </c>
      <c r="D55" s="7">
        <v>0</v>
      </c>
      <c r="E55" s="20"/>
    </row>
    <row r="56" spans="1:5" ht="20.100000000000001" customHeight="1" x14ac:dyDescent="0.25">
      <c r="A56" s="19" t="s">
        <v>50</v>
      </c>
      <c r="B56" s="17" t="s">
        <v>72</v>
      </c>
      <c r="C56" s="15" t="s">
        <v>11</v>
      </c>
      <c r="D56" s="7">
        <v>0</v>
      </c>
      <c r="E56" s="20"/>
    </row>
    <row r="57" spans="1:5" ht="20.100000000000001" customHeight="1" x14ac:dyDescent="0.25">
      <c r="A57" s="10">
        <v>2</v>
      </c>
      <c r="B57" s="24" t="s">
        <v>73</v>
      </c>
      <c r="C57" s="10"/>
      <c r="D57" s="29">
        <v>0</v>
      </c>
      <c r="E57" s="25"/>
    </row>
    <row r="58" spans="1:5" ht="20.100000000000001" customHeight="1" x14ac:dyDescent="0.25">
      <c r="A58" s="10">
        <v>3</v>
      </c>
      <c r="B58" s="24" t="s">
        <v>74</v>
      </c>
      <c r="C58" s="10"/>
      <c r="D58" s="29">
        <v>0</v>
      </c>
      <c r="E58" s="25"/>
    </row>
    <row r="59" spans="1:5" ht="20.100000000000001" customHeight="1" x14ac:dyDescent="0.25">
      <c r="A59" s="10">
        <v>4</v>
      </c>
      <c r="B59" s="24" t="s">
        <v>75</v>
      </c>
      <c r="C59" s="10"/>
      <c r="D59" s="29">
        <f>+D60+D61</f>
        <v>9</v>
      </c>
      <c r="E59" s="25"/>
    </row>
    <row r="60" spans="1:5" ht="20.100000000000001" customHeight="1" x14ac:dyDescent="0.25">
      <c r="A60" s="34" t="s">
        <v>105</v>
      </c>
      <c r="B60" s="35" t="s">
        <v>107</v>
      </c>
      <c r="C60" s="34" t="s">
        <v>61</v>
      </c>
      <c r="D60" s="47">
        <v>3</v>
      </c>
      <c r="E60" s="37"/>
    </row>
    <row r="61" spans="1:5" ht="20.100000000000001" customHeight="1" x14ac:dyDescent="0.25">
      <c r="A61" s="34" t="s">
        <v>106</v>
      </c>
      <c r="B61" s="35" t="s">
        <v>110</v>
      </c>
      <c r="C61" s="34" t="s">
        <v>61</v>
      </c>
      <c r="D61" s="47">
        <v>6</v>
      </c>
      <c r="E61" s="37"/>
    </row>
    <row r="62" spans="1:5" ht="20.100000000000001" customHeight="1" x14ac:dyDescent="0.25">
      <c r="A62" s="10" t="s">
        <v>76</v>
      </c>
      <c r="B62" s="24" t="s">
        <v>77</v>
      </c>
      <c r="C62" s="10"/>
      <c r="D62" s="29">
        <v>0</v>
      </c>
      <c r="E62" s="25"/>
    </row>
    <row r="63" spans="1:5" ht="35.1" customHeight="1" x14ac:dyDescent="0.25">
      <c r="A63" s="10" t="s">
        <v>78</v>
      </c>
      <c r="B63" s="24" t="s">
        <v>79</v>
      </c>
      <c r="C63" s="10"/>
      <c r="D63" s="29">
        <v>0</v>
      </c>
      <c r="E63" s="25"/>
    </row>
    <row r="64" spans="1:5" ht="35.1" customHeight="1" x14ac:dyDescent="0.25">
      <c r="A64" s="10" t="s">
        <v>80</v>
      </c>
      <c r="B64" s="9" t="s">
        <v>81</v>
      </c>
      <c r="C64" s="8"/>
      <c r="D64" s="4">
        <v>0</v>
      </c>
      <c r="E64" s="16"/>
    </row>
    <row r="65" spans="1:5" ht="35.1" customHeight="1" x14ac:dyDescent="0.25">
      <c r="A65" s="30" t="s">
        <v>82</v>
      </c>
      <c r="B65" s="31" t="s">
        <v>83</v>
      </c>
      <c r="C65" s="39"/>
      <c r="D65" s="40"/>
      <c r="E65" s="41"/>
    </row>
    <row r="66" spans="1:5" ht="35.1" customHeight="1" x14ac:dyDescent="0.25">
      <c r="A66" s="19">
        <v>1</v>
      </c>
      <c r="B66" s="17" t="s">
        <v>98</v>
      </c>
      <c r="C66" s="19" t="s">
        <v>84</v>
      </c>
      <c r="D66" s="45">
        <v>2</v>
      </c>
      <c r="E66" s="20"/>
    </row>
    <row r="67" spans="1:5" ht="35.1" customHeight="1" x14ac:dyDescent="0.25">
      <c r="A67" s="19">
        <v>2</v>
      </c>
      <c r="B67" s="17" t="s">
        <v>99</v>
      </c>
      <c r="C67" s="19" t="s">
        <v>85</v>
      </c>
      <c r="D67" s="45">
        <v>1</v>
      </c>
      <c r="E67" s="20"/>
    </row>
    <row r="68" spans="1:5" ht="20.100000000000001" customHeight="1" x14ac:dyDescent="0.25">
      <c r="A68" s="19">
        <v>3</v>
      </c>
      <c r="B68" s="17" t="s">
        <v>86</v>
      </c>
      <c r="C68" s="19" t="s">
        <v>87</v>
      </c>
      <c r="D68" s="45">
        <v>13</v>
      </c>
      <c r="E68" s="19"/>
    </row>
    <row r="69" spans="1:5" ht="35.1" customHeight="1" x14ac:dyDescent="0.25">
      <c r="A69" s="19">
        <v>4</v>
      </c>
      <c r="B69" s="17" t="s">
        <v>88</v>
      </c>
      <c r="C69" s="19" t="s">
        <v>87</v>
      </c>
      <c r="D69" s="7">
        <v>0</v>
      </c>
      <c r="E69" s="19"/>
    </row>
    <row r="70" spans="1:5" ht="35.1" customHeight="1" x14ac:dyDescent="0.25">
      <c r="A70" s="19">
        <v>5</v>
      </c>
      <c r="B70" s="17" t="s">
        <v>89</v>
      </c>
      <c r="C70" s="15" t="s">
        <v>11</v>
      </c>
      <c r="D70" s="7">
        <v>12.1</v>
      </c>
      <c r="E70" s="20"/>
    </row>
    <row r="71" spans="1:5" ht="20.100000000000001" customHeight="1" x14ac:dyDescent="0.25">
      <c r="A71" s="19">
        <v>6</v>
      </c>
      <c r="B71" s="17" t="s">
        <v>97</v>
      </c>
      <c r="C71" s="15" t="s">
        <v>11</v>
      </c>
      <c r="D71" s="7">
        <v>0</v>
      </c>
      <c r="E71" s="20"/>
    </row>
    <row r="72" spans="1:5" ht="35.1" customHeight="1" x14ac:dyDescent="0.25">
      <c r="A72" s="19">
        <v>7</v>
      </c>
      <c r="B72" s="17" t="s">
        <v>90</v>
      </c>
      <c r="C72" s="19" t="s">
        <v>91</v>
      </c>
      <c r="D72" s="7">
        <v>0</v>
      </c>
      <c r="E72" s="20"/>
    </row>
    <row r="73" spans="1:5" ht="20.100000000000001" customHeight="1" x14ac:dyDescent="0.25">
      <c r="A73" s="19" t="s">
        <v>92</v>
      </c>
      <c r="B73" s="17" t="s">
        <v>93</v>
      </c>
      <c r="C73" s="19" t="s">
        <v>91</v>
      </c>
      <c r="D73" s="7">
        <v>0</v>
      </c>
      <c r="E73" s="20"/>
    </row>
    <row r="74" spans="1:5" ht="20.100000000000001" customHeight="1" x14ac:dyDescent="0.25">
      <c r="A74" s="19" t="s">
        <v>94</v>
      </c>
      <c r="B74" s="17" t="s">
        <v>95</v>
      </c>
      <c r="C74" s="19" t="s">
        <v>91</v>
      </c>
      <c r="D74" s="7">
        <v>0</v>
      </c>
      <c r="E74" s="20"/>
    </row>
  </sheetData>
  <mergeCells count="3">
    <mergeCell ref="A1:E1"/>
    <mergeCell ref="A2:E2"/>
    <mergeCell ref="A3:E3"/>
  </mergeCells>
  <pageMargins left="0.62992125984251968" right="0.31496062992125984" top="0.51181102362204722" bottom="0.43307086614173229" header="0.31496062992125984" footer="0.23622047244094491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Chuyen vien</dc:creator>
  <cp:lastModifiedBy>dell</cp:lastModifiedBy>
  <cp:lastPrinted>2023-05-16T02:15:13Z</cp:lastPrinted>
  <dcterms:created xsi:type="dcterms:W3CDTF">2023-05-16T02:09:26Z</dcterms:created>
  <dcterms:modified xsi:type="dcterms:W3CDTF">2024-06-14T07:58:30Z</dcterms:modified>
</cp:coreProperties>
</file>